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76A5B49B-992D-49FB-96C1-9ED956E58F1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I10" i="1"/>
  <c r="I9" i="1"/>
  <c r="I12" i="1"/>
  <c r="C15" i="1" l="1"/>
  <c r="E14" i="3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<sst xmlns="http://schemas.openxmlformats.org/spreadsheetml/2006/main" count="62" uniqueCount="32">
  <si>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</si>
  <si>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</si>
  <si>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</si>
  <si>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</si>
  <si>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</si>
  <si>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</si>
  <si>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</si>
  <si>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</si>
  <si>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</si>
  <si>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</si>
  <si>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</si>
  <si>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</si>
  <si>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</si>
  <si>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</si>
  <si>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</si>
  <si>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</si>
  <si>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</si>
  <si>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</si>
  <si>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</si>
  <si>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</si>
  <si>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</si>
  <si>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</si>
  <si>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</si>
  <si>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</si>
  <si>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OFERTA ECONÓMICA LOTE 2</t>
  </si>
  <si>
    <t>Nº LICT/99/029/2025/0086</t>
  </si>
  <si>
    <t>Contratación del servicio de transporte de pacientes en otros medios de los centros asistenciales de FREMAP, Mutua Colaboradora con la Seguridad Social Nº61, en Soria.</t>
  </si>
  <si>
    <t>SERVICIOS HASTA 15 KM TOTALES</t>
  </si>
  <si>
    <t>KM (SERVICIOS DE MÁS DE 15 KM)</t>
  </si>
  <si>
    <t>TRAYECTO DESDE SORIA A MAJADAHONDA (INCLUYE IDA Y VUELTA)</t>
  </si>
  <si>
    <t>HORAS DE ESPERA A PARTIR DE LA PRIMERA</t>
  </si>
  <si>
    <t>OTROS MEDIOS (TAXI, VTC, TRANSPORTE DISCRECIONAL)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</si>
</sst>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8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0" fontId="0" fillId="0" borderId="0" xfId="0" applyAlignment="1" applyProtection="1">
      <alignment horizontal="center" vertical="center" wrapText="1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4" fontId="6" fillId="0" borderId="0" xfId="0" applyNumberFormat="1" applyFont="1" applyProtection="1"/>
    <xf numFmtId="4" fontId="16" fillId="0" borderId="0" xfId="0" applyNumberFormat="1" applyFont="1" applyAlignment="1" applyProtection="1">
      <alignment horizontal="center" vertical="center"/>
    </xf>
    <xf numFmtId="0" fontId="6" fillId="0" borderId="0" xfId="0" applyFont="1" applyAlignment="1" applyProtection="1">
      <alignment vertical="center" wrapText="1"/>
    </xf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vertical="center"/>
    </xf>
    <xf numFmtId="164" fontId="0" fillId="0" borderId="0" xfId="0" applyNumberFormat="1" applyAlignment="1">
      <alignment wrapText="1"/>
    </xf>
    <xf numFmtId="1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164" fontId="15" fillId="0" borderId="1" xfId="0" applyNumberFormat="1" applyFont="1" applyBorder="1" applyAlignment="1" applyProtection="1">
      <alignment horizontal="center" vertical="center" wrapText="1"/>
    </xf>
    <xf numFmtId="164" fontId="0" fillId="13" borderId="1" xfId="0" applyNumberFormat="1" applyFill="1" applyBorder="1" applyAlignment="1" applyProtection="1">
      <alignment horizontal="center" vertical="center"/>
    </xf>
    <xf numFmtId="164" fontId="15" fillId="16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7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17" fillId="3" borderId="0" xfId="1" applyNumberFormat="1" applyFont="1" applyFill="1" applyBorder="1" applyAlignment="1" applyProtection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1074512</xdr:colOff>
      <xdr:row>1</xdr:row>
      <xdr:rowOff>104070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topLeftCell="C1" zoomScale="54" zoomScaleNormal="85" workbookViewId="0">
      <selection activeCell="F9" sqref="F9:F11"/>
    </sheetView>
  </sheetViews>
  <sheetFormatPr baseColWidth="10" defaultColWidth="9.08984375" defaultRowHeight="14.5" x14ac:dyDescent="0.35"/>
  <cols>
    <col min="1" max="1" width="36.08984375" customWidth="1"/>
    <col min="2" max="2" width="25.1796875" style="2" customWidth="1"/>
    <col min="3" max="3" width="54.26953125" style="2" customWidth="1"/>
    <col min="4" max="4" width="33.08984375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0" ht="26" x14ac:dyDescent="0.35">
      <c r="A1" s="75" t="s">
        <v>24</v>
      </c>
      <c r="B1" s="75"/>
      <c r="C1" s="75"/>
      <c r="D1" s="75"/>
      <c r="E1" s="75"/>
      <c r="F1" s="75"/>
      <c r="G1" s="75"/>
      <c r="H1" s="75"/>
      <c r="I1" s="75"/>
      <c r="J1" s="54"/>
    </row>
    <row r="2" spans="1:10" ht="36" customHeight="1" x14ac:dyDescent="0.35">
      <c r="A2" s="80" t="s">
        <v>26</v>
      </c>
      <c r="B2" s="80"/>
      <c r="C2" s="80"/>
      <c r="D2" s="80"/>
      <c r="E2" s="80"/>
      <c r="F2" s="80"/>
      <c r="G2" s="80"/>
      <c r="H2" s="80"/>
      <c r="I2" s="80"/>
      <c r="J2" s="54"/>
    </row>
    <row r="3" spans="1:10" ht="33.65" customHeight="1" x14ac:dyDescent="0.35">
      <c r="A3" s="80" t="s">
        <v>25</v>
      </c>
      <c r="B3" s="80"/>
      <c r="C3" s="80"/>
      <c r="D3" s="80"/>
      <c r="E3" s="80"/>
      <c r="F3" s="80"/>
      <c r="G3" s="80"/>
      <c r="H3" s="80"/>
      <c r="I3" s="80"/>
      <c r="J3" s="54"/>
    </row>
    <row r="4" spans="1:10" x14ac:dyDescent="0.35">
      <c r="A4" s="35"/>
      <c r="B4" s="35"/>
      <c r="C4" s="35"/>
      <c r="D4" s="35"/>
      <c r="E4" s="33"/>
      <c r="F4" s="33"/>
      <c r="G4" s="36"/>
      <c r="H4" s="36"/>
      <c r="I4" s="36"/>
      <c r="J4" s="36"/>
    </row>
    <row r="5" spans="1:10" ht="84.75" customHeight="1" x14ac:dyDescent="0.35">
      <c r="A5" s="79" t="s">
        <v>0</v>
      </c>
      <c r="B5" s="79"/>
      <c r="C5" s="79"/>
      <c r="D5" s="79"/>
      <c r="E5" s="79"/>
      <c r="F5" s="79"/>
      <c r="G5" s="79"/>
      <c r="H5" s="79"/>
      <c r="I5" s="79"/>
      <c r="J5" s="34"/>
    </row>
    <row r="6" spans="1:10" x14ac:dyDescent="0.35">
      <c r="A6" s="37"/>
      <c r="B6" s="35"/>
      <c r="C6" s="35"/>
      <c r="D6" s="35"/>
      <c r="E6" s="37"/>
      <c r="F6" s="37"/>
      <c r="G6" s="37"/>
      <c r="H6" s="37"/>
      <c r="I6" s="37"/>
    </row>
    <row r="7" spans="1:10" s="32" customFormat="1" ht="90" customHeight="1" x14ac:dyDescent="0.35">
      <c r="A7" s="76" t="s">
        <v>1</v>
      </c>
      <c r="B7" s="77"/>
      <c r="C7" s="77"/>
      <c r="D7" s="78"/>
      <c r="E7" s="38" t="s">
        <v>12</v>
      </c>
      <c r="F7" s="38" t="s">
        <v>13</v>
      </c>
      <c r="G7" s="38" t="s">
        <v>14</v>
      </c>
      <c r="H7" s="39" t="s">
        <v>5</v>
      </c>
      <c r="I7" s="40" t="s">
        <v>6</v>
      </c>
    </row>
    <row r="8" spans="1:10" s="32" customFormat="1" ht="17.399999999999999" customHeight="1" x14ac:dyDescent="0.35">
      <c r="A8" s="41"/>
      <c r="B8" s="41"/>
      <c r="C8" s="41"/>
      <c r="D8" s="42"/>
      <c r="E8" s="43"/>
      <c r="F8" s="43"/>
      <c r="G8" s="43"/>
      <c r="H8" s="44"/>
      <c r="I8" s="43"/>
      <c r="J8"/>
    </row>
    <row r="9" spans="1:10" s="32" customFormat="1" ht="27.65" customHeight="1" x14ac:dyDescent="0.35">
      <c r="A9" s="65" t="s">
        <v>31</v>
      </c>
      <c r="B9" s="66" t="s">
        <v>22</v>
      </c>
      <c r="C9" s="69" t="s">
        <v>27</v>
      </c>
      <c r="D9" s="70"/>
      <c r="E9" s="58">
        <v>200</v>
      </c>
      <c r="F9" s="59">
        <v>13600</v>
      </c>
      <c r="G9" s="60">
        <v>10.91</v>
      </c>
      <c r="H9" s="62"/>
      <c r="I9" s="61" t="str">
        <f>+IF(H9&lt;=0,"Precio no válido",IF(H9&gt;G9,"Precio no válido",ROUND(E9*H9,2)))</f>
        <v>Precio no válido</v>
      </c>
      <c r="J9"/>
    </row>
    <row r="10" spans="1:10" s="32" customFormat="1" ht="31.5" customHeight="1" x14ac:dyDescent="0.35">
      <c r="A10" s="65"/>
      <c r="B10" s="67"/>
      <c r="C10" s="71" t="s">
        <v>28</v>
      </c>
      <c r="D10" s="72"/>
      <c r="E10" s="58"/>
      <c r="F10" s="59">
        <v>134840.21</v>
      </c>
      <c r="G10" s="60">
        <v>0.62</v>
      </c>
      <c r="H10" s="62"/>
      <c r="I10" s="61" t="str">
        <f>+IF(H10&lt;=0,"Precio no válido",IF(H10&gt;G10,"Precio no válido",ROUND(F10*H10,2)))</f>
        <v>Precio no válido</v>
      </c>
      <c r="J10"/>
    </row>
    <row r="11" spans="1:10" s="32" customFormat="1" ht="25" customHeight="1" x14ac:dyDescent="0.35">
      <c r="A11" s="65"/>
      <c r="B11" s="67"/>
      <c r="C11" s="73" t="s">
        <v>29</v>
      </c>
      <c r="D11" s="73"/>
      <c r="E11" s="59">
        <v>44</v>
      </c>
      <c r="F11" s="59">
        <v>18000</v>
      </c>
      <c r="G11" s="60">
        <v>285.07</v>
      </c>
      <c r="H11" s="62"/>
      <c r="I11" s="61" t="str">
        <f>+IF(H11&lt;=0,"Precio no válido",IF(H11&gt;G11,"Precio no válido",ROUND(E11*H11,2)))</f>
        <v>Precio no válido</v>
      </c>
      <c r="J11"/>
    </row>
    <row r="12" spans="1:10" s="32" customFormat="1" ht="24" customHeight="1" x14ac:dyDescent="0.35">
      <c r="A12" s="65"/>
      <c r="B12" s="68"/>
      <c r="C12" s="74" t="s">
        <v>30</v>
      </c>
      <c r="D12" s="74"/>
      <c r="E12" s="63">
        <v>45</v>
      </c>
      <c r="F12" s="64"/>
      <c r="G12" s="60">
        <v>8.9600000000000009</v>
      </c>
      <c r="H12" s="62"/>
      <c r="I12" s="61" t="str">
        <f>+IF(H12&lt;=0,"Precio no válido",IF(H12&gt;G12,"Precio no válido",ROUND(E12*H12,2)))</f>
        <v>Precio no válido</v>
      </c>
      <c r="J12"/>
    </row>
    <row r="13" spans="1:10" s="32" customFormat="1" ht="22" customHeight="1" x14ac:dyDescent="0.35">
      <c r="A13"/>
      <c r="B13"/>
      <c r="C13"/>
      <c r="D13"/>
      <c r="E13"/>
      <c r="F13"/>
      <c r="G13"/>
      <c r="H13"/>
      <c r="I13"/>
      <c r="J13"/>
    </row>
    <row r="14" spans="1:10" s="32" customFormat="1" ht="27.5" customHeight="1" x14ac:dyDescent="0.35">
      <c r="A14"/>
      <c r="B14"/>
      <c r="C14"/>
      <c r="D14"/>
      <c r="E14"/>
      <c r="F14"/>
      <c r="G14"/>
      <c r="H14"/>
      <c r="I14"/>
      <c r="J14"/>
    </row>
    <row r="15" spans="1:10" ht="81" customHeight="1" x14ac:dyDescent="0.35">
      <c r="B15" s="48" t="s">
        <v>8</v>
      </c>
      <c r="C15" s="49" t="str">
        <f>+IF(COUNTIF(I9:I12,"Precio no válido"),"Precio no válido",IF(SUM(I9:I12)&lt;=0,"Precio no válido",SUM(I9:I12))*2)</f>
        <v>Precio no válido</v>
      </c>
      <c r="D15" s="50" t="s">
        <v>3</v>
      </c>
      <c r="J15"/>
    </row>
    <row r="16" spans="1:10" ht="27.65" customHeight="1" x14ac:dyDescent="0.35">
      <c r="B16"/>
      <c r="C16"/>
      <c r="D16"/>
      <c r="J16"/>
    </row>
    <row r="17" spans="1:10" ht="29.5" customHeight="1" x14ac:dyDescent="0.35">
      <c r="B17"/>
      <c r="C17"/>
      <c r="D17"/>
      <c r="J17"/>
    </row>
    <row r="18" spans="1:10" ht="26.5" customHeight="1" x14ac:dyDescent="0.35">
      <c r="B18"/>
      <c r="C18"/>
      <c r="D18"/>
      <c r="J18"/>
    </row>
    <row r="19" spans="1:10" ht="27" customHeight="1" x14ac:dyDescent="0.35">
      <c r="B19"/>
      <c r="C19"/>
      <c r="D19"/>
      <c r="J19"/>
    </row>
    <row r="20" spans="1:10" s="32" customFormat="1" ht="29.5" customHeight="1" x14ac:dyDescent="0.35">
      <c r="A20" s="45"/>
      <c r="B20" s="56"/>
      <c r="J20"/>
    </row>
    <row r="21" spans="1:10" s="32" customFormat="1" ht="20" customHeight="1" x14ac:dyDescent="0.35">
      <c r="A21" s="45"/>
      <c r="B21" s="55"/>
      <c r="C21" s="55"/>
      <c r="D21" s="55"/>
      <c r="E21" s="47"/>
      <c r="F21" s="53"/>
      <c r="G21" s="46"/>
      <c r="H21" s="46"/>
      <c r="I21" s="46"/>
      <c r="J21"/>
    </row>
    <row r="22" spans="1:10" s="32" customFormat="1" ht="93" customHeight="1" x14ac:dyDescent="0.35">
      <c r="A22" s="44"/>
      <c r="E22" s="44"/>
      <c r="F22" s="51"/>
      <c r="G22" s="44"/>
      <c r="H22" s="52"/>
      <c r="I22" s="44"/>
    </row>
    <row r="24" spans="1:10" x14ac:dyDescent="0.35">
      <c r="C24" s="57"/>
    </row>
  </sheetData>
  <sheetProtection algorithmName="SHA-512" hashValue="FZ0bwcwJUr7jlP3x+zoEtP+tlOQ5anEbUhu1npLt5SXaQrG1Iv+yX5wunlTvs4XNc3dFAd9tEYkFe2ZOk/f25Q==" saltValue="m4/XnAKEU16DYMw5ny7TIQ==" spinCount="100000" sheet="1" objects="1" scenarios="1"/>
  <mergeCells count="12">
    <mergeCell ref="A1:I1"/>
    <mergeCell ref="A7:D7"/>
    <mergeCell ref="A5:I5"/>
    <mergeCell ref="A3:I3"/>
    <mergeCell ref="A2:I2"/>
    <mergeCell ref="E12:F12"/>
    <mergeCell ref="A9:A12"/>
    <mergeCell ref="B9:B12"/>
    <mergeCell ref="C9:D9"/>
    <mergeCell ref="C10:D10"/>
    <mergeCell ref="C11:D11"/>
    <mergeCell ref="C12:D12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uede ser inferior a 0,01 ni superior al precio unitario máximo establecido. " sqref="H9:H12" xr:uid="{227CE9BB-FFC9-4C15-AE49-F0C135DB139E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82" t="s">
        <v>10</v>
      </c>
      <c r="B1" s="82"/>
      <c r="C1" s="82"/>
      <c r="D1" s="82"/>
      <c r="E1" s="82"/>
      <c r="F1" s="82"/>
      <c r="G1" s="82"/>
    </row>
    <row r="2" spans="1:12" ht="36" customHeight="1" x14ac:dyDescent="0.35">
      <c r="A2" s="83" t="s">
        <v>15</v>
      </c>
      <c r="B2" s="83"/>
      <c r="C2" s="83"/>
      <c r="D2" s="83"/>
      <c r="E2" s="83"/>
      <c r="F2" s="83"/>
      <c r="G2" s="9"/>
    </row>
    <row r="3" spans="1:12" ht="33.5" x14ac:dyDescent="0.35">
      <c r="A3" s="84" t="s">
        <v>16</v>
      </c>
      <c r="B3" s="84"/>
      <c r="C3" s="84"/>
      <c r="D3" s="84"/>
      <c r="E3" s="84"/>
      <c r="F3" s="84"/>
      <c r="G3" s="84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9" t="s">
        <v>0</v>
      </c>
      <c r="B5" s="79"/>
      <c r="C5" s="79"/>
      <c r="D5" s="79"/>
      <c r="E5" s="79"/>
      <c r="F5" s="79"/>
      <c r="G5" s="79"/>
    </row>
    <row r="7" spans="1:12" ht="75" customHeight="1" x14ac:dyDescent="0.35">
      <c r="A7" s="85" t="s">
        <v>1</v>
      </c>
      <c r="B7" s="86"/>
      <c r="C7" s="87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65" t="s">
        <v>21</v>
      </c>
      <c r="B9" s="65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65"/>
      <c r="B10" s="65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65" t="s">
        <v>11</v>
      </c>
      <c r="B11" s="65"/>
      <c r="C11" s="65"/>
      <c r="D11" s="81">
        <v>10</v>
      </c>
      <c r="E11" s="81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82" t="s">
        <v>10</v>
      </c>
      <c r="B1" s="82"/>
      <c r="C1" s="82"/>
      <c r="D1" s="82"/>
      <c r="E1" s="82"/>
      <c r="F1" s="82"/>
      <c r="G1" s="82"/>
    </row>
    <row r="2" spans="1:12" ht="36" customHeight="1" x14ac:dyDescent="0.35">
      <c r="A2" s="83" t="s">
        <v>15</v>
      </c>
      <c r="B2" s="83"/>
      <c r="C2" s="83"/>
      <c r="D2" s="83"/>
      <c r="E2" s="83"/>
      <c r="F2" s="83"/>
      <c r="G2" s="9"/>
    </row>
    <row r="3" spans="1:12" ht="33.5" x14ac:dyDescent="0.35">
      <c r="A3" s="84" t="s">
        <v>16</v>
      </c>
      <c r="B3" s="84"/>
      <c r="C3" s="84"/>
      <c r="D3" s="84"/>
      <c r="E3" s="84"/>
      <c r="F3" s="84"/>
      <c r="G3" s="84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9" t="s">
        <v>0</v>
      </c>
      <c r="B5" s="79"/>
      <c r="C5" s="79"/>
      <c r="D5" s="79"/>
      <c r="E5" s="79"/>
      <c r="F5" s="79"/>
      <c r="G5" s="79"/>
    </row>
    <row r="7" spans="1:12" ht="75" customHeight="1" x14ac:dyDescent="0.35">
      <c r="A7" s="85" t="s">
        <v>1</v>
      </c>
      <c r="B7" s="86"/>
      <c r="C7" s="87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65" t="s">
        <v>21</v>
      </c>
      <c r="B9" s="65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65"/>
      <c r="B10" s="65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65" t="s">
        <v>11</v>
      </c>
      <c r="B11" s="65"/>
      <c r="C11" s="65"/>
      <c r="D11" s="81">
        <v>10</v>
      </c>
      <c r="E11" s="81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2025-10-30T13:06:42Z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2025-02-20T08:27:47Z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555c2dc2-02a0-438a-93b3-de70251a2773</vt:lpwstr>
  </property>
  <property fmtid="{D5CDD505-2E9C-101B-9397-08002B2CF9AE}" pid="8" name="MSIP_Label_2c0a8209-6590-4cef-adb7-80fa47675d6e_ContentBits">
    <vt:lpwstr>2</vt:lpwstr>
  </property>
</Properties>
</file>